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Desktop\МЕИРЖАН\Доки Меиржан\Закупки способом ЗЦП\Объявления, Условия, ТС, Договор\2021-2022гг (ЛС МИ РРМ)\Закупки по ПП РК 375\ЗЦП\МИ 8 лотов ДФОМО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G9" i="1"/>
  <c r="G5" i="1"/>
  <c r="G6" i="1"/>
  <c r="G4" i="1"/>
  <c r="G8" i="1"/>
  <c r="G10" i="1"/>
  <c r="G7" i="1"/>
</calcChain>
</file>

<file path=xl/sharedStrings.xml><?xml version="1.0" encoding="utf-8"?>
<sst xmlns="http://schemas.openxmlformats.org/spreadsheetml/2006/main" count="51" uniqueCount="30">
  <si>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</si>
  <si>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</si>
  <si>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</si>
  <si>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</si>
  <si>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</si>
  <si>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</si>
  <si>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</si>
  <si>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Срок поставки</t>
  </si>
  <si>
    <t>Мсто поставки</t>
  </si>
  <si>
    <t>в течение 60 (шестьдесят) календарных дней с момента подписания Договора</t>
  </si>
  <si>
    <t>г. Астана: 
ул. Сыганак, 46.</t>
  </si>
  <si>
    <t>Ножницы тупоконечные прямые 160мм</t>
  </si>
  <si>
    <t>Иглодержатель 160мм</t>
  </si>
  <si>
    <t>Ножницы для пересечения пуповины</t>
  </si>
  <si>
    <t>Пинцет анатомический 150мм</t>
  </si>
  <si>
    <t>Пинцет хирургический 150мм</t>
  </si>
  <si>
    <t>Лоток хирургический почкообразный 200мм</t>
  </si>
  <si>
    <t>Шпатель</t>
  </si>
  <si>
    <t>Термометр</t>
  </si>
  <si>
    <t>Ножницы для пересечения пуповины, горизонтально - изогнутые, не менее 150мм. ножницы для пересечения пуповины должен представлять собой режущий инструмент типа «ножницы» с короткими тупоконечными рабочими частями в виде движущихся навстречу друг другу горизонтально-изогнутых бранш (лезвий) с режущими поверхностями.</t>
  </si>
  <si>
    <t>Лоток хирургический, почкообразный не менее 200мм (V=0,3 л). Предназначен для проведения различных медицинских манипуляций в различных медицинских учреждениях, бытовых условиях: размещения различного колющего, режущего стерильного инструмента; раздача лекарственных средств; сбор различных жидкостей; различных инструментов (термометров, пипеток и т.д.) Лотки медицинские почкообразные изготовлены из нержавеющей стали, устойчивой к дезинфицирующим растворам и действию высоких температур.</t>
  </si>
  <si>
    <t>Шпатель для языка, №2, не менее 180мм. Шпатель медицинский металлический специальный инструмент представляет собой стерильную плоскую палочку, используемую для осмотра ротовой полости при ларингологическом обследовании, целью которого является взятие соскоба для проведения гистологического анализа.</t>
  </si>
  <si>
    <t>Ножницы тупоконечные, прямые, длина не более 160мм .
медицинский инструмент должен быть с рабочими частями в виде движущихся навстречу друг другу бранш с режущими поверхностями, скрепленных между собой в плоскости винтом, предназначенный для разрезания (рассечения) тканей, повязок или различных материалов медицинского назначения</t>
  </si>
  <si>
    <t xml:space="preserve">Иглодержатель, не более 160мм. 
специальный зажим, позволяющий благодаря своему строению во время операций должен надежно удерживать иглу и фиксировать нить. 
Должен быть изготовлен из нержавеющей стали, имея кремальеру (фиксатор) и насечки на браншах. </t>
  </si>
  <si>
    <t>Пинцет анатомический, не более 150мм. Инструмент должен состоять из 2-х пластин. Одной стороной пластины должны спаяны, а с противоположной разведены и заужены, называются «губки», имея неглубокие поперечные насечки. Пинцет должен пружинить.
Материал пинцета должен быть из анатомического - нержавеющей стали, обеспечивающий медицинскому инструменту долговременное эксплуатирование и стойкость к различным механическим воздействиям.</t>
  </si>
  <si>
    <t>Пинцет хирургический, длиной не более 150мм
Пинцет хирургический общего назначения размером 150х2,5 мм
Пинцет хирургический общего назначения – необходимый вспомогательный инструмент для проведения операций. Его используют для фиксации жёстких тканей, к числу которых относятся кожные покровы, фасции, сухожилия, а также для шовных материалов (игл и т.д.). Устройство должен состоять из двух планок, сваренных с одной стороны и расходящихся под углом с другой. Планки (бранши) – удлиненные пластины из антикоррозийной стали – снаружи в средней части оснащены опорными пластинками, препятствующими скольжению пальцев хирурга и помогающими плотнее сжимать инструментом ткани.</t>
  </si>
  <si>
    <t>Длительность измерения не менее 3 минут
• Оснащен жидкокристаллическим экраном
• Автовыключение термометра
• Поверка- наличие
Хранить при температуре не мене  -5 не более  +40°С
Комплектация:
Инструкция по применению</t>
  </si>
  <si>
    <t>штук</t>
  </si>
  <si>
    <t>№ лота</t>
  </si>
  <si>
    <t>Приложение 1 к Объявлению 71 от 03.10.2022г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</si>
</sst>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.0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7" fillId="3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7">
    <cellStyle name="Normal_формы ПР утвержденные" xfId="3"/>
    <cellStyle name="Обычный" xfId="0" builtinId="0"/>
    <cellStyle name="Обычный 100" xfId="6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view="pageBreakPreview" zoomScale="69" zoomScaleNormal="100" zoomScaleSheetLayoutView="69" workbookViewId="0">
      <pane ySplit="3" topLeftCell="A7" activePane="bottomLeft" state="frozen"/>
      <selection pane="bottomLeft" activeCell="E9" sqref="E9"/>
    </sheetView>
  </sheetViews>
  <sheetFormatPr defaultColWidth="9.140625" defaultRowHeight="45" customHeight="1" x14ac:dyDescent="0.25"/>
  <cols>
    <col min="1" max="1" width="6.42578125" style="3" customWidth="1"/>
    <col min="2" max="2" width="40.140625" style="3" customWidth="1"/>
    <col min="3" max="3" width="104.28515625" style="3" customWidth="1"/>
    <col min="4" max="4" width="15.28515625" style="3" customWidth="1"/>
    <col min="5" max="5" width="18.42578125" style="3" customWidth="1"/>
    <col min="6" max="6" width="22.140625" style="3" customWidth="1"/>
    <col min="7" max="7" width="22.28515625" style="3" customWidth="1"/>
    <col min="8" max="8" width="39.28515625" style="3" customWidth="1"/>
    <col min="9" max="9" width="38" style="3" customWidth="1"/>
    <col min="10" max="16384" width="9.140625" style="1"/>
  </cols>
  <sheetData>
    <row r="1" spans="1:9" ht="45" customHeight="1" x14ac:dyDescent="0.25">
      <c r="G1" s="19" t="s">
        <v>29</v>
      </c>
      <c r="H1" s="19"/>
      <c r="I1" s="19"/>
    </row>
    <row r="2" spans="1:9" ht="45" customHeight="1" x14ac:dyDescent="0.25">
      <c r="A2" s="18" t="s">
        <v>5</v>
      </c>
      <c r="B2" s="18"/>
      <c r="C2" s="18"/>
      <c r="D2" s="18"/>
      <c r="E2" s="18"/>
      <c r="F2" s="18"/>
      <c r="G2" s="18"/>
    </row>
    <row r="3" spans="1:9" s="2" customFormat="1" ht="93" customHeight="1" x14ac:dyDescent="0.25">
      <c r="A3" s="10" t="s">
        <v>28</v>
      </c>
      <c r="B3" s="10" t="s">
        <v>0</v>
      </c>
      <c r="C3" s="10" t="s">
        <v>4</v>
      </c>
      <c r="D3" s="10" t="s">
        <v>3</v>
      </c>
      <c r="E3" s="10" t="s">
        <v>6</v>
      </c>
      <c r="F3" s="11" t="s">
        <v>1</v>
      </c>
      <c r="G3" s="11" t="s">
        <v>2</v>
      </c>
      <c r="H3" s="10" t="s">
        <v>7</v>
      </c>
      <c r="I3" s="10" t="s">
        <v>8</v>
      </c>
    </row>
    <row r="4" spans="1:9" s="2" customFormat="1" ht="93.75" x14ac:dyDescent="0.25">
      <c r="A4" s="4">
        <v>1</v>
      </c>
      <c r="B4" s="5" t="s">
        <v>11</v>
      </c>
      <c r="C4" s="5" t="s">
        <v>22</v>
      </c>
      <c r="D4" s="9" t="s">
        <v>27</v>
      </c>
      <c r="E4" s="12">
        <v>100</v>
      </c>
      <c r="F4" s="14">
        <v>2827.5</v>
      </c>
      <c r="G4" s="17">
        <f>E4*F4</f>
        <v>282750</v>
      </c>
      <c r="H4" s="7" t="s">
        <v>9</v>
      </c>
      <c r="I4" s="8" t="s">
        <v>10</v>
      </c>
    </row>
    <row r="5" spans="1:9" s="2" customFormat="1" ht="93.75" x14ac:dyDescent="0.25">
      <c r="A5" s="4">
        <v>2</v>
      </c>
      <c r="B5" s="5" t="s">
        <v>12</v>
      </c>
      <c r="C5" s="5" t="s">
        <v>23</v>
      </c>
      <c r="D5" s="9" t="s">
        <v>27</v>
      </c>
      <c r="E5" s="12">
        <v>100</v>
      </c>
      <c r="F5" s="14">
        <v>2871</v>
      </c>
      <c r="G5" s="17">
        <f t="shared" ref="G5:G6" si="0">E5*F5</f>
        <v>287100</v>
      </c>
      <c r="H5" s="7" t="s">
        <v>9</v>
      </c>
      <c r="I5" s="8" t="s">
        <v>10</v>
      </c>
    </row>
    <row r="6" spans="1:9" ht="93.75" x14ac:dyDescent="0.25">
      <c r="A6" s="4">
        <v>3</v>
      </c>
      <c r="B6" s="6" t="s">
        <v>13</v>
      </c>
      <c r="C6" s="6" t="s">
        <v>19</v>
      </c>
      <c r="D6" s="9" t="s">
        <v>27</v>
      </c>
      <c r="E6" s="13">
        <v>20</v>
      </c>
      <c r="F6" s="15">
        <v>3675</v>
      </c>
      <c r="G6" s="17">
        <f t="shared" si="0"/>
        <v>73500</v>
      </c>
      <c r="H6" s="7" t="s">
        <v>9</v>
      </c>
      <c r="I6" s="8" t="s">
        <v>10</v>
      </c>
    </row>
    <row r="7" spans="1:9" ht="131.25" x14ac:dyDescent="0.25">
      <c r="A7" s="4">
        <v>4</v>
      </c>
      <c r="B7" s="6" t="s">
        <v>14</v>
      </c>
      <c r="C7" s="6" t="s">
        <v>24</v>
      </c>
      <c r="D7" s="9" t="s">
        <v>27</v>
      </c>
      <c r="E7" s="13">
        <v>150</v>
      </c>
      <c r="F7" s="15">
        <v>1377.5</v>
      </c>
      <c r="G7" s="16">
        <f>E7*F7</f>
        <v>206625</v>
      </c>
      <c r="H7" s="7" t="s">
        <v>9</v>
      </c>
      <c r="I7" s="8" t="s">
        <v>10</v>
      </c>
    </row>
    <row r="8" spans="1:9" ht="187.5" x14ac:dyDescent="0.25">
      <c r="A8" s="4">
        <v>5</v>
      </c>
      <c r="B8" s="6" t="s">
        <v>15</v>
      </c>
      <c r="C8" s="6" t="s">
        <v>25</v>
      </c>
      <c r="D8" s="9" t="s">
        <v>27</v>
      </c>
      <c r="E8" s="13">
        <v>60</v>
      </c>
      <c r="F8" s="15">
        <v>1650</v>
      </c>
      <c r="G8" s="16">
        <f t="shared" ref="G8:G10" si="1">E8*F8</f>
        <v>99000</v>
      </c>
      <c r="H8" s="7" t="s">
        <v>9</v>
      </c>
      <c r="I8" s="8" t="s">
        <v>10</v>
      </c>
    </row>
    <row r="9" spans="1:9" ht="131.25" x14ac:dyDescent="0.25">
      <c r="A9" s="4">
        <v>6</v>
      </c>
      <c r="B9" s="6" t="s">
        <v>16</v>
      </c>
      <c r="C9" s="6" t="s">
        <v>20</v>
      </c>
      <c r="D9" s="9" t="s">
        <v>27</v>
      </c>
      <c r="E9" s="13">
        <v>50</v>
      </c>
      <c r="F9" s="15">
        <v>2700</v>
      </c>
      <c r="G9" s="16">
        <f>E9*F9</f>
        <v>135000</v>
      </c>
      <c r="H9" s="7" t="s">
        <v>9</v>
      </c>
      <c r="I9" s="8" t="s">
        <v>10</v>
      </c>
    </row>
    <row r="10" spans="1:9" ht="75" x14ac:dyDescent="0.25">
      <c r="A10" s="4">
        <v>7</v>
      </c>
      <c r="B10" s="6" t="s">
        <v>17</v>
      </c>
      <c r="C10" s="6" t="s">
        <v>21</v>
      </c>
      <c r="D10" s="9" t="s">
        <v>27</v>
      </c>
      <c r="E10" s="13">
        <v>10</v>
      </c>
      <c r="F10" s="15">
        <v>1280</v>
      </c>
      <c r="G10" s="16">
        <f t="shared" si="1"/>
        <v>12800</v>
      </c>
      <c r="H10" s="7" t="s">
        <v>9</v>
      </c>
      <c r="I10" s="8" t="s">
        <v>10</v>
      </c>
    </row>
    <row r="11" spans="1:9" ht="131.25" x14ac:dyDescent="0.25">
      <c r="A11" s="4">
        <v>8</v>
      </c>
      <c r="B11" s="6" t="s">
        <v>18</v>
      </c>
      <c r="C11" s="6" t="s">
        <v>26</v>
      </c>
      <c r="D11" s="9" t="s">
        <v>27</v>
      </c>
      <c r="E11" s="13">
        <v>20</v>
      </c>
      <c r="F11" s="15">
        <v>1350</v>
      </c>
      <c r="G11" s="16">
        <f>E11*F11</f>
        <v>27000</v>
      </c>
      <c r="H11" s="7" t="s">
        <v>9</v>
      </c>
      <c r="I11" s="8" t="s">
        <v>10</v>
      </c>
    </row>
  </sheetData>
  <mergeCells count="2">
    <mergeCell ref="A2:G2"/>
    <mergeCell ref="G1:I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2022-10-03T05:29:45Z</cp:lastPrinted>
  <dcterms:created xsi:type="dcterms:W3CDTF">2019-09-03T05:19:58Z</dcterms:created>
  <dcterms:modified xsi:type="dcterms:W3CDTF">2022-10-03T05:29:49Z</dcterms:modified>
</cp:coreProperties>
</file>